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ZVAJANJE VZD DEL\6. JN VD\3 JN 2025 2026\1 NADZOR\0 PRIPRAVA NA RAZPIS\PLANIRANA DELA\0 seznam stanovanj po regijah\"/>
    </mc:Choice>
  </mc:AlternateContent>
  <xr:revisionPtr revIDLastSave="0" documentId="13_ncr:1_{7FCB145B-7ED4-43A0-A6BC-78355BF78CE0}" xr6:coauthVersionLast="36" xr6:coauthVersionMax="36" xr10:uidLastSave="{00000000-0000-0000-0000-000000000000}"/>
  <bookViews>
    <workbookView xWindow="0" yWindow="0" windowWidth="21570" windowHeight="6990" xr2:uid="{65FDAC23-8B0B-49F4-9737-8C415D6F0626}"/>
  </bookViews>
  <sheets>
    <sheet name="106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2" l="1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</calcChain>
</file>

<file path=xl/sharedStrings.xml><?xml version="1.0" encoding="utf-8"?>
<sst xmlns="http://schemas.openxmlformats.org/spreadsheetml/2006/main" count="62" uniqueCount="40">
  <si>
    <t xml:space="preserve"> Št.</t>
  </si>
  <si>
    <t>Opis del</t>
  </si>
  <si>
    <t>Ulica</t>
  </si>
  <si>
    <t>Pošta-številka</t>
  </si>
  <si>
    <t>Pošta-naziv</t>
  </si>
  <si>
    <t>Id stanovanja</t>
  </si>
  <si>
    <t>GURS</t>
  </si>
  <si>
    <t>JN - OBNOVA TAL</t>
  </si>
  <si>
    <t>CESTA NA ROGLO 19</t>
  </si>
  <si>
    <t>ZREČE</t>
  </si>
  <si>
    <t>JN - OBNOVA DOTRAJANE KOPALNICA</t>
  </si>
  <si>
    <t>ŽUPANČIČEVA ULICA 5</t>
  </si>
  <si>
    <t>ROGAŠKA SLATINA</t>
  </si>
  <si>
    <t>JN - ZAMENJAVA NOTRANJIH VRAT</t>
  </si>
  <si>
    <t>CESTA NA ROGLO 11 C</t>
  </si>
  <si>
    <t>MESTNI TRG 12</t>
  </si>
  <si>
    <t>SLOVENSKE KONJICE</t>
  </si>
  <si>
    <t>ULICA XIV. DIVIZIJE 54</t>
  </si>
  <si>
    <t>JN - ZAMENJAVA 4 KOS NOTRANJIH VRAT</t>
  </si>
  <si>
    <t>VOJKOVA ULICA 10</t>
  </si>
  <si>
    <t>CELJE</t>
  </si>
  <si>
    <t>JN - ZAMENJAVA 3KOS NOTRANJIH VRAT</t>
  </si>
  <si>
    <t>ULICA KOZJANSKEGA ODREDA 7</t>
  </si>
  <si>
    <t>ČOPOVA ULICA 2</t>
  </si>
  <si>
    <t>ŽALEC</t>
  </si>
  <si>
    <t>ULICA DUŠANA KVEDRA 34 A</t>
  </si>
  <si>
    <t>ŠENTJUR PRI CELJU</t>
  </si>
  <si>
    <t>CESTA KOZJANSKEGA ODREDA 8</t>
  </si>
  <si>
    <t>ŠTORE</t>
  </si>
  <si>
    <t>KAJUHOVA ULICA 9</t>
  </si>
  <si>
    <t>JN - DOTRAJANA OKNA (IDENTIčEN SLOG KOT OSTALI NA OBJEKTU, PREVERITI šE V OSTALIH)</t>
  </si>
  <si>
    <t>PRVOMAJSKA ULICA 15</t>
  </si>
  <si>
    <t>JN - ZAMENJAVA STAVBNEGA POHIšTVA</t>
  </si>
  <si>
    <t>CESTA V REČICO 14</t>
  </si>
  <si>
    <t>LAŠKO</t>
  </si>
  <si>
    <t>CESTA FRANTIŠKA FOITA 10</t>
  </si>
  <si>
    <t>VELENJE</t>
  </si>
  <si>
    <t>JN - OBNOVA DOTRAJANE KOPALNICA, ZAMENJAVA NOTRANJIH VRAT</t>
  </si>
  <si>
    <t>SAVINJSKA REGIJA</t>
  </si>
  <si>
    <t>JN - ZAMENJAVA OKEN, Z SENčILI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</si>
</sst>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E4347-C743-4039-83B2-90478AD75C0E}">
  <dimension ref="A1:G20"/>
  <sheetViews>
    <sheetView tabSelected="1" workbookViewId="0">
      <selection activeCell="B25" sqref="B25"/>
    </sheetView>
  </sheetViews>
  <sheetFormatPr defaultRowHeight="15" x14ac:dyDescent="0.25"/>
  <cols>
    <col min="2" max="2" width="83.28515625" bestFit="1" customWidth="1"/>
    <col min="3" max="3" width="30.140625" bestFit="1" customWidth="1"/>
    <col min="4" max="4" width="13.5703125" bestFit="1" customWidth="1"/>
    <col min="5" max="5" width="16.42578125" bestFit="1" customWidth="1"/>
    <col min="6" max="6" width="12.7109375" bestFit="1" customWidth="1"/>
    <col min="7" max="7" width="12.42578125" bestFit="1" customWidth="1"/>
  </cols>
  <sheetData>
    <row r="1" spans="1:7" x14ac:dyDescent="0.25">
      <c r="A1" t="s">
        <v>38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>
        <v>1</v>
      </c>
      <c r="B3" t="s">
        <v>30</v>
      </c>
      <c r="C3" t="s">
        <v>31</v>
      </c>
      <c r="D3">
        <v>3250</v>
      </c>
      <c r="E3" t="s">
        <v>12</v>
      </c>
      <c r="F3">
        <v>3289</v>
      </c>
      <c r="G3" t="str">
        <f>"2635-1635-4"</f>
        <v>2635-1635-4</v>
      </c>
    </row>
    <row r="4" spans="1:7" x14ac:dyDescent="0.25">
      <c r="A4">
        <v>2</v>
      </c>
      <c r="B4" t="s">
        <v>32</v>
      </c>
      <c r="C4" t="s">
        <v>33</v>
      </c>
      <c r="D4">
        <v>3270</v>
      </c>
      <c r="E4" t="s">
        <v>34</v>
      </c>
      <c r="F4">
        <v>4036</v>
      </c>
      <c r="G4" t="str">
        <f>"1022-1104-2"</f>
        <v>1022-1104-2</v>
      </c>
    </row>
    <row r="5" spans="1:7" x14ac:dyDescent="0.25">
      <c r="A5">
        <v>3</v>
      </c>
      <c r="B5" t="s">
        <v>13</v>
      </c>
      <c r="C5" t="s">
        <v>27</v>
      </c>
      <c r="D5">
        <v>3220</v>
      </c>
      <c r="E5" t="s">
        <v>28</v>
      </c>
      <c r="F5">
        <v>3116</v>
      </c>
      <c r="G5" t="str">
        <f>"1082-1223-16"</f>
        <v>1082-1223-16</v>
      </c>
    </row>
    <row r="6" spans="1:7" x14ac:dyDescent="0.25">
      <c r="A6">
        <v>4</v>
      </c>
      <c r="B6" t="s">
        <v>13</v>
      </c>
      <c r="C6" t="s">
        <v>29</v>
      </c>
      <c r="D6">
        <v>3000</v>
      </c>
      <c r="E6" t="s">
        <v>20</v>
      </c>
      <c r="F6">
        <v>3126</v>
      </c>
      <c r="G6" t="str">
        <f>"1077-1146-1"</f>
        <v>1077-1146-1</v>
      </c>
    </row>
    <row r="7" spans="1:7" x14ac:dyDescent="0.25">
      <c r="A7">
        <v>5</v>
      </c>
      <c r="B7" t="s">
        <v>32</v>
      </c>
      <c r="C7" t="s">
        <v>33</v>
      </c>
      <c r="D7">
        <v>3270</v>
      </c>
      <c r="E7" t="s">
        <v>34</v>
      </c>
      <c r="F7">
        <v>4037</v>
      </c>
      <c r="G7" t="str">
        <f>"1022-1104-9"</f>
        <v>1022-1104-9</v>
      </c>
    </row>
    <row r="8" spans="1:7" x14ac:dyDescent="0.25">
      <c r="A8">
        <v>6</v>
      </c>
      <c r="B8" t="s">
        <v>32</v>
      </c>
      <c r="C8" t="s">
        <v>33</v>
      </c>
      <c r="D8">
        <v>3270</v>
      </c>
      <c r="E8" t="s">
        <v>34</v>
      </c>
      <c r="F8">
        <v>4041</v>
      </c>
      <c r="G8" t="str">
        <f>"1022-1104-15"</f>
        <v>1022-1104-15</v>
      </c>
    </row>
    <row r="9" spans="1:7" x14ac:dyDescent="0.25">
      <c r="A9">
        <v>7</v>
      </c>
      <c r="B9" t="s">
        <v>39</v>
      </c>
      <c r="C9" t="s">
        <v>35</v>
      </c>
      <c r="D9">
        <v>3320</v>
      </c>
      <c r="E9" t="s">
        <v>36</v>
      </c>
      <c r="F9">
        <v>4442</v>
      </c>
      <c r="G9" t="str">
        <f>"964-1342-10"</f>
        <v>964-1342-10</v>
      </c>
    </row>
    <row r="10" spans="1:7" x14ac:dyDescent="0.25">
      <c r="A10">
        <v>8</v>
      </c>
      <c r="B10" t="s">
        <v>32</v>
      </c>
      <c r="C10" t="s">
        <v>33</v>
      </c>
      <c r="D10">
        <v>3270</v>
      </c>
      <c r="E10" t="s">
        <v>34</v>
      </c>
      <c r="F10">
        <v>4038</v>
      </c>
      <c r="G10" t="str">
        <f>"1022-1104-11"</f>
        <v>1022-1104-11</v>
      </c>
    </row>
    <row r="11" spans="1:7" x14ac:dyDescent="0.25">
      <c r="A11">
        <v>9</v>
      </c>
      <c r="B11" t="s">
        <v>32</v>
      </c>
      <c r="C11" t="s">
        <v>33</v>
      </c>
      <c r="D11">
        <v>3270</v>
      </c>
      <c r="E11" t="s">
        <v>34</v>
      </c>
      <c r="F11">
        <v>4039</v>
      </c>
      <c r="G11" t="str">
        <f>"1022-1104-12"</f>
        <v>1022-1104-12</v>
      </c>
    </row>
    <row r="12" spans="1:7" x14ac:dyDescent="0.25">
      <c r="A12">
        <v>10</v>
      </c>
      <c r="B12" t="s">
        <v>13</v>
      </c>
      <c r="C12" t="s">
        <v>25</v>
      </c>
      <c r="D12">
        <v>3230</v>
      </c>
      <c r="E12" t="s">
        <v>26</v>
      </c>
      <c r="F12">
        <v>2913</v>
      </c>
      <c r="G12" t="str">
        <f>"1138-946-6"</f>
        <v>1138-946-6</v>
      </c>
    </row>
    <row r="13" spans="1:7" x14ac:dyDescent="0.25">
      <c r="A13">
        <v>11</v>
      </c>
      <c r="B13" t="s">
        <v>13</v>
      </c>
      <c r="C13" t="s">
        <v>14</v>
      </c>
      <c r="D13">
        <v>3214</v>
      </c>
      <c r="E13" t="s">
        <v>9</v>
      </c>
      <c r="F13">
        <v>170</v>
      </c>
      <c r="G13" t="str">
        <f>"1100-1048-8"</f>
        <v>1100-1048-8</v>
      </c>
    </row>
    <row r="14" spans="1:7" x14ac:dyDescent="0.25">
      <c r="A14">
        <v>12</v>
      </c>
      <c r="B14" t="s">
        <v>37</v>
      </c>
      <c r="C14" t="s">
        <v>15</v>
      </c>
      <c r="D14">
        <v>3210</v>
      </c>
      <c r="E14" t="s">
        <v>16</v>
      </c>
      <c r="F14">
        <v>205</v>
      </c>
      <c r="G14" t="str">
        <f>"1115-1264-15"</f>
        <v>1115-1264-15</v>
      </c>
    </row>
    <row r="15" spans="1:7" x14ac:dyDescent="0.25">
      <c r="A15">
        <v>13</v>
      </c>
      <c r="B15" t="s">
        <v>7</v>
      </c>
      <c r="C15" t="s">
        <v>8</v>
      </c>
      <c r="D15">
        <v>3214</v>
      </c>
      <c r="E15" t="s">
        <v>9</v>
      </c>
      <c r="F15">
        <v>111</v>
      </c>
      <c r="G15" t="str">
        <f>"1100-931-6"</f>
        <v>1100-931-6</v>
      </c>
    </row>
    <row r="16" spans="1:7" x14ac:dyDescent="0.25">
      <c r="A16">
        <v>14</v>
      </c>
      <c r="B16" t="s">
        <v>10</v>
      </c>
      <c r="C16" t="s">
        <v>11</v>
      </c>
      <c r="D16">
        <v>3250</v>
      </c>
      <c r="E16" t="s">
        <v>12</v>
      </c>
      <c r="F16">
        <v>139</v>
      </c>
      <c r="G16" t="str">
        <f>"2635-258-28"</f>
        <v>2635-258-28</v>
      </c>
    </row>
    <row r="17" spans="1:7" x14ac:dyDescent="0.25">
      <c r="A17">
        <v>15</v>
      </c>
      <c r="B17" t="s">
        <v>21</v>
      </c>
      <c r="C17" t="s">
        <v>22</v>
      </c>
      <c r="D17">
        <v>3250</v>
      </c>
      <c r="E17" t="s">
        <v>12</v>
      </c>
      <c r="F17">
        <v>1062</v>
      </c>
      <c r="G17" t="str">
        <f>"2635-221-7"</f>
        <v>2635-221-7</v>
      </c>
    </row>
    <row r="18" spans="1:7" x14ac:dyDescent="0.25">
      <c r="A18">
        <v>16</v>
      </c>
      <c r="B18" t="s">
        <v>18</v>
      </c>
      <c r="C18" t="s">
        <v>23</v>
      </c>
      <c r="D18">
        <v>3310</v>
      </c>
      <c r="E18" t="s">
        <v>24</v>
      </c>
      <c r="F18">
        <v>1411</v>
      </c>
      <c r="G18" t="str">
        <f>"997-1083-26"</f>
        <v>997-1083-26</v>
      </c>
    </row>
    <row r="19" spans="1:7" x14ac:dyDescent="0.25">
      <c r="A19">
        <v>17</v>
      </c>
      <c r="B19" t="s">
        <v>13</v>
      </c>
      <c r="C19" t="s">
        <v>17</v>
      </c>
      <c r="D19">
        <v>3250</v>
      </c>
      <c r="E19" t="s">
        <v>12</v>
      </c>
      <c r="F19">
        <v>206</v>
      </c>
      <c r="G19" t="str">
        <f>"2635-1151-14"</f>
        <v>2635-1151-14</v>
      </c>
    </row>
    <row r="20" spans="1:7" x14ac:dyDescent="0.25">
      <c r="A20">
        <v>18</v>
      </c>
      <c r="B20" t="s">
        <v>18</v>
      </c>
      <c r="C20" t="s">
        <v>19</v>
      </c>
      <c r="D20">
        <v>3000</v>
      </c>
      <c r="E20" t="s">
        <v>20</v>
      </c>
      <c r="F20">
        <v>607</v>
      </c>
      <c r="G20" t="str">
        <f>"1077-42-1"</f>
        <v>1077-42-1</v>
      </c>
    </row>
  </sheetData>
  <conditionalFormatting sqref="F3:F20">
    <cfRule type="cellIs" dxfId="0" priority="1" operator="equal">
      <formula>2276.5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2025-07-20T16:28:46Z</dcterms:created>
  <dcterms:modified xsi:type="dcterms:W3CDTF">2025-10-07T18:09:33Z</dcterms:modified>
</cp:coreProperties>
</file>